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2025 tvi gnumner\"/>
    </mc:Choice>
  </mc:AlternateContent>
  <bookViews>
    <workbookView xWindow="0" yWindow="0" windowWidth="14370" windowHeight="12300" activeTab="2"/>
  </bookViews>
  <sheets>
    <sheet name="01-6-1" sheetId="15" r:id="rId1"/>
    <sheet name="04-5-1" sheetId="16" r:id="rId2"/>
    <sheet name="06-6-1" sheetId="18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6" i="18" l="1"/>
  <c r="R13" i="18" s="1"/>
  <c r="O16" i="18"/>
  <c r="M16" i="18"/>
  <c r="M13" i="18" s="1"/>
  <c r="J13" i="18"/>
  <c r="F13" i="18"/>
  <c r="O13" i="18"/>
  <c r="I13" i="18"/>
  <c r="J13" i="16"/>
  <c r="I13" i="16"/>
  <c r="F13" i="16"/>
  <c r="J12" i="15" l="1"/>
  <c r="I12" i="15"/>
</calcChain>
</file>

<file path=xl/sharedStrings.xml><?xml version="1.0" encoding="utf-8"?>
<sst xmlns="http://schemas.openxmlformats.org/spreadsheetml/2006/main" count="264" uniqueCount="61">
  <si>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</si>
  <si>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</si>
  <si>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</si>
  <si>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</si>
  <si>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</si>
  <si>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</si>
  <si>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</si>
  <si>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</si>
  <si>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</si>
  <si>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</si>
  <si>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</si>
  <si>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</si>
  <si>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</si>
  <si>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</si>
  <si>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</si>
  <si>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</si>
  <si>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</si>
  <si>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</si>
  <si>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</si>
  <si>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</si>
  <si>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</si>
  <si>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</si>
  <si>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</si>
  <si>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</si>
  <si>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</si>
  <si>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</si>
  <si>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</si>
  <si>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</si>
  <si>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</si>
  <si>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</si>
  <si>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</si>
  <si>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</si>
  <si>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</si>
  <si>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</si>
  <si>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ԾԱՆՈՒՑՈՒՄ
ԱՇՈՑՔԻ ՀԱՄԱՅՆՔԱՊԵՏՐԱՆԻ 2025 ԹՎԱԿԱՆԻ ԳՆՈՒՄՆԵՐԻ ՊԼԱՆՈՒՄ 
ՓՈՓՈԽՈՒԹՅՈՒՆՆԵՐԻ ԵՎ ԼՐԱՑՈՒՄՆԵՐԻ ՄԱՍԻՆ</t>
  </si>
  <si>
    <t>01</t>
  </si>
  <si>
    <t>6</t>
  </si>
  <si>
    <t>2. Ծրագրի անվանումը՝ Ընդհանուր բնույթի հանրային ծառայություններ (այլ դասերին չպատկանող)</t>
  </si>
  <si>
    <t>0</t>
  </si>
  <si>
    <t>հատ</t>
  </si>
  <si>
    <t>դրամ</t>
  </si>
  <si>
    <t>Սեղաններ</t>
  </si>
  <si>
    <t>Վարչական սարքավորումներ</t>
  </si>
  <si>
    <t>ԷԱՃ</t>
  </si>
  <si>
    <t>39121200/2</t>
  </si>
  <si>
    <t>39000</t>
  </si>
  <si>
    <t>ԾԱՆՈՒՑՈՒՄ
ԱՇՈՑՔԻ ՀԱՄԱՅՆՔԱՊԵՏՐԱՆԻ 2023 ԹՎԱԿԱՆԻ ԳՆՈՒՄՆԵՐԻ ՊԼԱՆՈՒՄ 
ՓՈՓՈԽՈՒԹՅՈՒՆՆԵՐԻ ԵՎ ԼՐԱՑՈՒՄՆԵՐԻ ՄԱՍԻՆ</t>
  </si>
  <si>
    <t>2. Ծրագրի անվանումը՝ Ճանապարհային տրանսպորտ</t>
  </si>
  <si>
    <t>04</t>
  </si>
  <si>
    <t>5</t>
  </si>
  <si>
    <t>Նախագծահետազոտական ծախսեր</t>
  </si>
  <si>
    <t>ԳՀ</t>
  </si>
  <si>
    <t>ԾԱՆՈՒՑՈՒՄ
ԱՇՈՑՔԻ ՀԱՄԱՅՆՔԱՊԵՏՐԱՆԻ 2024 ԹՎԱԿԱՆԻ ԳՆՈՒՄՆԵՐԻ ՊԼԱՆՈՒՄ 
ՓՈՓՈԽՈՒԹՅՈՒՆՆԵՐԻ ԵՎ ԼՐԱՑՈՒՄՆԵՐԻ ՄԱՍԻՆ</t>
  </si>
  <si>
    <t>2. Ծրագրի անվանումը՝ բազմաբնակարան շենքերի տանիքների վերանորոգում</t>
  </si>
  <si>
    <t>06</t>
  </si>
  <si>
    <t>71241200/3</t>
  </si>
  <si>
    <t>ՀՀ Շիրակի մարզի Աշոցք համայնքի Թորոսգյուղ, Վարդաղբյուր Կարմրավան և Աշոցք բնակավայրերի ճանապարհների ասֆալտապատման աշխատանքների նախագծանախահաշվային փաստաթղթերի կազմման ծառայություններ</t>
  </si>
  <si>
    <t>6050,00</t>
  </si>
  <si>
    <t>6050000</t>
  </si>
  <si>
    <t xml:space="preserve">71241200/4 </t>
  </si>
  <si>
    <t>ՀՀ Շիրակի մարզի Աշոցք համայնքի 4 բազմաբնակարան շենքերի բակերի բարեկարգման աշխատանքների նախագծանախահաշվային փաստաթղթերի կազմման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</si>
</sst>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7.5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opLeftCell="E1" zoomScale="85" zoomScaleNormal="85" workbookViewId="0">
      <selection activeCell="E16" sqref="A16:XFD16"/>
    </sheetView>
  </sheetViews>
  <sheetFormatPr defaultRowHeight="15" x14ac:dyDescent="0.25"/>
  <cols>
    <col min="2" max="2" width="14.140625" customWidth="1"/>
    <col min="3" max="3" width="21.42578125" customWidth="1"/>
    <col min="5" max="5" width="12.5703125" customWidth="1"/>
    <col min="7" max="7" width="15.7109375" customWidth="1"/>
    <col min="18" max="18" width="11.28515625" customWidth="1"/>
  </cols>
  <sheetData>
    <row r="1" spans="1:19" ht="53.25" customHeight="1" x14ac:dyDescent="0.3">
      <c r="A1" s="45" t="s">
        <v>34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x14ac:dyDescent="0.25">
      <c r="A2" s="47" t="s">
        <v>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x14ac:dyDescent="0.25">
      <c r="A3" s="47" t="s">
        <v>37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x14ac:dyDescent="0.25">
      <c r="A5" s="40" t="s">
        <v>30</v>
      </c>
      <c r="B5" s="40"/>
      <c r="C5" s="40"/>
      <c r="D5" s="40"/>
      <c r="E5" s="40"/>
      <c r="F5" s="40"/>
      <c r="G5" s="40"/>
      <c r="H5" s="40"/>
      <c r="I5" s="41"/>
      <c r="J5" s="2" t="s">
        <v>35</v>
      </c>
      <c r="K5" s="42"/>
      <c r="L5" s="43"/>
      <c r="M5" s="43"/>
      <c r="N5" s="43"/>
      <c r="O5" s="43"/>
      <c r="P5" s="43"/>
      <c r="Q5" s="43"/>
      <c r="R5" s="43"/>
      <c r="S5" s="43"/>
    </row>
    <row r="6" spans="1:19" x14ac:dyDescent="0.25">
      <c r="A6" s="40" t="s">
        <v>31</v>
      </c>
      <c r="B6" s="40"/>
      <c r="C6" s="40"/>
      <c r="D6" s="40"/>
      <c r="E6" s="40"/>
      <c r="F6" s="40"/>
      <c r="G6" s="40"/>
      <c r="H6" s="40"/>
      <c r="I6" s="41"/>
      <c r="J6" s="2" t="s">
        <v>36</v>
      </c>
      <c r="K6" s="42"/>
      <c r="L6" s="43"/>
      <c r="M6" s="43"/>
      <c r="N6" s="43"/>
      <c r="O6" s="43"/>
      <c r="P6" s="43"/>
      <c r="Q6" s="43"/>
      <c r="R6" s="43"/>
      <c r="S6" s="43"/>
    </row>
    <row r="7" spans="1:19" x14ac:dyDescent="0.25">
      <c r="A7" s="40" t="s">
        <v>32</v>
      </c>
      <c r="B7" s="40"/>
      <c r="C7" s="40"/>
      <c r="D7" s="40"/>
      <c r="E7" s="40"/>
      <c r="F7" s="40"/>
      <c r="G7" s="40"/>
      <c r="H7" s="40"/>
      <c r="I7" s="41"/>
      <c r="J7" s="2" t="s">
        <v>33</v>
      </c>
      <c r="K7" s="42"/>
      <c r="L7" s="43"/>
      <c r="M7" s="43"/>
      <c r="N7" s="43"/>
      <c r="O7" s="43"/>
      <c r="P7" s="43"/>
      <c r="Q7" s="43"/>
      <c r="R7" s="43"/>
      <c r="S7" s="43"/>
    </row>
    <row r="8" spans="1:19" ht="11.2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19" ht="51" customHeight="1" x14ac:dyDescent="0.25">
      <c r="A9" s="37" t="s">
        <v>0</v>
      </c>
      <c r="B9" s="36" t="s">
        <v>5</v>
      </c>
      <c r="C9" s="36"/>
      <c r="D9" s="36"/>
      <c r="E9" s="36"/>
      <c r="F9" s="36"/>
      <c r="G9" s="36" t="s">
        <v>2</v>
      </c>
      <c r="H9" s="37"/>
      <c r="I9" s="37"/>
      <c r="J9" s="36" t="s">
        <v>13</v>
      </c>
      <c r="K9" s="36" t="s">
        <v>15</v>
      </c>
      <c r="L9" s="37"/>
      <c r="M9" s="37"/>
      <c r="N9" s="36" t="s">
        <v>3</v>
      </c>
      <c r="O9" s="37"/>
      <c r="P9" s="36" t="s">
        <v>20</v>
      </c>
      <c r="Q9" s="37"/>
      <c r="R9" s="37"/>
      <c r="S9" s="37" t="s">
        <v>4</v>
      </c>
    </row>
    <row r="10" spans="1:19" ht="105" x14ac:dyDescent="0.25">
      <c r="A10" s="37"/>
      <c r="B10" s="7" t="s">
        <v>6</v>
      </c>
      <c r="C10" s="8" t="s">
        <v>1</v>
      </c>
      <c r="D10" s="7" t="s">
        <v>7</v>
      </c>
      <c r="E10" s="7" t="s">
        <v>8</v>
      </c>
      <c r="F10" s="7" t="s">
        <v>9</v>
      </c>
      <c r="G10" s="8" t="s">
        <v>10</v>
      </c>
      <c r="H10" s="7" t="s">
        <v>11</v>
      </c>
      <c r="I10" s="7" t="s">
        <v>12</v>
      </c>
      <c r="J10" s="37"/>
      <c r="K10" s="8" t="s">
        <v>10</v>
      </c>
      <c r="L10" s="7" t="s">
        <v>11</v>
      </c>
      <c r="M10" s="7" t="s">
        <v>14</v>
      </c>
      <c r="N10" s="7" t="s">
        <v>16</v>
      </c>
      <c r="O10" s="7" t="s">
        <v>17</v>
      </c>
      <c r="P10" s="7" t="s">
        <v>18</v>
      </c>
      <c r="Q10" s="8" t="s">
        <v>0</v>
      </c>
      <c r="R10" s="7" t="s">
        <v>19</v>
      </c>
      <c r="S10" s="37"/>
    </row>
    <row r="11" spans="1:19" x14ac:dyDescent="0.25">
      <c r="A11" s="8"/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7">
        <v>9</v>
      </c>
      <c r="K11" s="8">
        <v>10</v>
      </c>
      <c r="L11" s="8">
        <v>11</v>
      </c>
      <c r="M11" s="8">
        <v>12</v>
      </c>
      <c r="N11" s="8">
        <v>13</v>
      </c>
      <c r="O11" s="7">
        <v>14</v>
      </c>
      <c r="P11" s="8">
        <v>15</v>
      </c>
      <c r="Q11" s="8">
        <v>16</v>
      </c>
      <c r="R11" s="7">
        <v>17</v>
      </c>
      <c r="S11" s="8">
        <v>18</v>
      </c>
    </row>
    <row r="12" spans="1:19" x14ac:dyDescent="0.25">
      <c r="A12" s="1"/>
      <c r="B12" s="1"/>
      <c r="C12" s="1" t="s">
        <v>21</v>
      </c>
      <c r="D12" s="1" t="s">
        <v>22</v>
      </c>
      <c r="E12" s="1" t="s">
        <v>22</v>
      </c>
      <c r="F12" s="1" t="s">
        <v>22</v>
      </c>
      <c r="G12" s="1" t="s">
        <v>22</v>
      </c>
      <c r="H12" s="1" t="s">
        <v>22</v>
      </c>
      <c r="I12" s="4">
        <f>+I15</f>
        <v>0</v>
      </c>
      <c r="J12" s="4">
        <f>J15</f>
        <v>0</v>
      </c>
      <c r="K12" s="1" t="s">
        <v>22</v>
      </c>
      <c r="L12" s="1" t="s">
        <v>22</v>
      </c>
      <c r="M12" s="9">
        <v>897</v>
      </c>
      <c r="N12" s="1" t="s">
        <v>22</v>
      </c>
      <c r="O12" s="3">
        <v>897</v>
      </c>
      <c r="P12" s="1" t="s">
        <v>22</v>
      </c>
      <c r="Q12" s="1" t="s">
        <v>22</v>
      </c>
      <c r="R12" s="4">
        <v>897</v>
      </c>
      <c r="S12" s="1" t="s">
        <v>22</v>
      </c>
    </row>
    <row r="13" spans="1:19" x14ac:dyDescent="0.25">
      <c r="A13" s="38" t="s">
        <v>23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19" x14ac:dyDescent="0.25">
      <c r="A14" s="35" t="s">
        <v>24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x14ac:dyDescent="0.25">
      <c r="A15" s="8"/>
      <c r="B15" s="8"/>
      <c r="C15" s="8" t="s">
        <v>25</v>
      </c>
      <c r="D15" s="8" t="s">
        <v>22</v>
      </c>
      <c r="E15" s="8" t="s">
        <v>22</v>
      </c>
      <c r="F15" s="14" t="s">
        <v>22</v>
      </c>
      <c r="G15" s="8" t="s">
        <v>22</v>
      </c>
      <c r="H15" s="8" t="s">
        <v>22</v>
      </c>
      <c r="I15" s="3">
        <v>0</v>
      </c>
      <c r="J15" s="3">
        <v>0</v>
      </c>
      <c r="K15" s="8" t="s">
        <v>22</v>
      </c>
      <c r="L15" s="8" t="s">
        <v>22</v>
      </c>
      <c r="M15" s="9">
        <v>897</v>
      </c>
      <c r="N15" s="8" t="s">
        <v>22</v>
      </c>
      <c r="O15" s="3">
        <v>897</v>
      </c>
      <c r="P15" s="8" t="s">
        <v>22</v>
      </c>
      <c r="Q15" s="8" t="s">
        <v>22</v>
      </c>
      <c r="R15" s="3">
        <v>897</v>
      </c>
      <c r="S15" s="8" t="s">
        <v>22</v>
      </c>
    </row>
    <row r="16" spans="1:19" ht="66.75" customHeight="1" x14ac:dyDescent="0.25">
      <c r="A16" s="5">
        <v>1</v>
      </c>
      <c r="B16" s="15" t="s">
        <v>44</v>
      </c>
      <c r="C16" s="10" t="s">
        <v>41</v>
      </c>
      <c r="D16" s="6" t="s">
        <v>39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  <c r="K16" s="5">
        <v>23</v>
      </c>
      <c r="L16" s="13" t="s">
        <v>45</v>
      </c>
      <c r="M16" s="16">
        <v>897</v>
      </c>
      <c r="N16" s="5">
        <v>23</v>
      </c>
      <c r="O16" s="16">
        <v>897</v>
      </c>
      <c r="P16" s="17" t="s">
        <v>42</v>
      </c>
      <c r="Q16" s="5">
        <v>5122</v>
      </c>
      <c r="R16" s="16">
        <v>897</v>
      </c>
      <c r="S16" s="18" t="s">
        <v>43</v>
      </c>
    </row>
    <row r="17" spans="1:19" x14ac:dyDescent="0.25">
      <c r="A17" s="34" t="s">
        <v>26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ht="15" customHeight="1" x14ac:dyDescent="0.25">
      <c r="A18" s="35" t="s">
        <v>27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19" x14ac:dyDescent="0.25">
      <c r="A19" s="11"/>
      <c r="B19" s="11"/>
      <c r="C19" s="14" t="s">
        <v>25</v>
      </c>
      <c r="D19" s="11" t="s">
        <v>22</v>
      </c>
      <c r="E19" s="11" t="s">
        <v>22</v>
      </c>
      <c r="F19" s="11" t="s">
        <v>22</v>
      </c>
      <c r="G19" s="11" t="s">
        <v>22</v>
      </c>
      <c r="H19" s="11" t="s">
        <v>22</v>
      </c>
      <c r="I19" s="11" t="s">
        <v>22</v>
      </c>
      <c r="J19" s="11" t="s">
        <v>22</v>
      </c>
      <c r="K19" s="11" t="s">
        <v>22</v>
      </c>
      <c r="L19" s="11" t="s">
        <v>22</v>
      </c>
      <c r="M19" s="3">
        <v>0</v>
      </c>
      <c r="N19" s="11" t="s">
        <v>22</v>
      </c>
      <c r="O19" s="3">
        <v>0</v>
      </c>
      <c r="P19" s="11" t="s">
        <v>22</v>
      </c>
      <c r="Q19" s="11" t="s">
        <v>22</v>
      </c>
      <c r="R19" s="12" t="s">
        <v>38</v>
      </c>
      <c r="S19" s="11" t="s">
        <v>22</v>
      </c>
    </row>
    <row r="20" spans="1:19" x14ac:dyDescent="0.25">
      <c r="A20" s="34" t="s">
        <v>26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</row>
  </sheetData>
  <mergeCells count="24">
    <mergeCell ref="A1:S1"/>
    <mergeCell ref="A2:S2"/>
    <mergeCell ref="A3:S3"/>
    <mergeCell ref="A4:S4"/>
    <mergeCell ref="A5:I5"/>
    <mergeCell ref="K5:S5"/>
    <mergeCell ref="A6:I6"/>
    <mergeCell ref="K6:S6"/>
    <mergeCell ref="A7:I7"/>
    <mergeCell ref="K7:S7"/>
    <mergeCell ref="A8:S8"/>
    <mergeCell ref="A20:S20"/>
    <mergeCell ref="A18:S18"/>
    <mergeCell ref="N9:O9"/>
    <mergeCell ref="P9:R9"/>
    <mergeCell ref="S9:S10"/>
    <mergeCell ref="A13:S13"/>
    <mergeCell ref="A14:S14"/>
    <mergeCell ref="A17:S17"/>
    <mergeCell ref="A9:A10"/>
    <mergeCell ref="B9:F9"/>
    <mergeCell ref="G9:I9"/>
    <mergeCell ref="J9:J10"/>
    <mergeCell ref="K9:M9"/>
  </mergeCells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opLeftCell="A4" zoomScaleNormal="100" workbookViewId="0">
      <selection activeCell="J17" sqref="J17"/>
    </sheetView>
  </sheetViews>
  <sheetFormatPr defaultRowHeight="15" x14ac:dyDescent="0.25"/>
  <cols>
    <col min="3" max="3" width="17.140625" customWidth="1"/>
    <col min="5" max="5" width="10.28515625" bestFit="1" customWidth="1"/>
    <col min="6" max="6" width="9.7109375" bestFit="1" customWidth="1"/>
    <col min="8" max="8" width="9.85546875" bestFit="1" customWidth="1"/>
    <col min="9" max="9" width="10.140625" bestFit="1" customWidth="1"/>
    <col min="11" max="11" width="6.7109375" bestFit="1" customWidth="1"/>
    <col min="13" max="13" width="10" bestFit="1" customWidth="1"/>
  </cols>
  <sheetData>
    <row r="1" spans="1:19" ht="16.5" x14ac:dyDescent="0.3">
      <c r="A1" s="45" t="s">
        <v>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A3" s="47" t="s">
        <v>28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x14ac:dyDescent="0.25">
      <c r="A4" s="47" t="s">
        <v>47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x14ac:dyDescent="0.25">
      <c r="A5" s="47" t="s">
        <v>29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x14ac:dyDescent="0.25">
      <c r="A6" s="40" t="s">
        <v>30</v>
      </c>
      <c r="B6" s="40"/>
      <c r="C6" s="40"/>
      <c r="D6" s="40"/>
      <c r="E6" s="40"/>
      <c r="F6" s="40"/>
      <c r="G6" s="40"/>
      <c r="H6" s="40"/>
      <c r="I6" s="41"/>
      <c r="J6" s="2" t="s">
        <v>48</v>
      </c>
      <c r="K6" s="42"/>
      <c r="L6" s="43"/>
      <c r="M6" s="43"/>
      <c r="N6" s="43"/>
      <c r="O6" s="43"/>
      <c r="P6" s="43"/>
      <c r="Q6" s="43"/>
      <c r="R6" s="43"/>
      <c r="S6" s="43"/>
    </row>
    <row r="7" spans="1:19" x14ac:dyDescent="0.25">
      <c r="A7" s="40" t="s">
        <v>31</v>
      </c>
      <c r="B7" s="40"/>
      <c r="C7" s="40"/>
      <c r="D7" s="40"/>
      <c r="E7" s="40"/>
      <c r="F7" s="40"/>
      <c r="G7" s="40"/>
      <c r="H7" s="40"/>
      <c r="I7" s="41"/>
      <c r="J7" s="2" t="s">
        <v>49</v>
      </c>
      <c r="K7" s="42"/>
      <c r="L7" s="43"/>
      <c r="M7" s="43"/>
      <c r="N7" s="43"/>
      <c r="O7" s="43"/>
      <c r="P7" s="43"/>
      <c r="Q7" s="43"/>
      <c r="R7" s="43"/>
      <c r="S7" s="43"/>
    </row>
    <row r="8" spans="1:19" x14ac:dyDescent="0.25">
      <c r="A8" s="40" t="s">
        <v>32</v>
      </c>
      <c r="B8" s="40"/>
      <c r="C8" s="40"/>
      <c r="D8" s="40"/>
      <c r="E8" s="40"/>
      <c r="F8" s="40"/>
      <c r="G8" s="40"/>
      <c r="H8" s="40"/>
      <c r="I8" s="41"/>
      <c r="J8" s="2" t="s">
        <v>33</v>
      </c>
      <c r="K8" s="42"/>
      <c r="L8" s="43"/>
      <c r="M8" s="43"/>
      <c r="N8" s="43"/>
      <c r="O8" s="43"/>
      <c r="P8" s="43"/>
      <c r="Q8" s="43"/>
      <c r="R8" s="43"/>
      <c r="S8" s="43"/>
    </row>
    <row r="9" spans="1:19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ht="58.5" customHeight="1" x14ac:dyDescent="0.25">
      <c r="A10" s="37" t="s">
        <v>0</v>
      </c>
      <c r="B10" s="36" t="s">
        <v>5</v>
      </c>
      <c r="C10" s="36"/>
      <c r="D10" s="36"/>
      <c r="E10" s="36"/>
      <c r="F10" s="36"/>
      <c r="G10" s="36" t="s">
        <v>2</v>
      </c>
      <c r="H10" s="37"/>
      <c r="I10" s="37"/>
      <c r="J10" s="36" t="s">
        <v>13</v>
      </c>
      <c r="K10" s="36" t="s">
        <v>15</v>
      </c>
      <c r="L10" s="37"/>
      <c r="M10" s="37"/>
      <c r="N10" s="36" t="s">
        <v>3</v>
      </c>
      <c r="O10" s="37"/>
      <c r="P10" s="36" t="s">
        <v>20</v>
      </c>
      <c r="Q10" s="37"/>
      <c r="R10" s="37"/>
      <c r="S10" s="37" t="s">
        <v>4</v>
      </c>
    </row>
    <row r="11" spans="1:19" ht="94.5" x14ac:dyDescent="0.25">
      <c r="A11" s="37"/>
      <c r="B11" s="19" t="s">
        <v>6</v>
      </c>
      <c r="C11" s="20" t="s">
        <v>1</v>
      </c>
      <c r="D11" s="19" t="s">
        <v>7</v>
      </c>
      <c r="E11" s="19" t="s">
        <v>8</v>
      </c>
      <c r="F11" s="19" t="s">
        <v>9</v>
      </c>
      <c r="G11" s="20" t="s">
        <v>10</v>
      </c>
      <c r="H11" s="19" t="s">
        <v>11</v>
      </c>
      <c r="I11" s="19" t="s">
        <v>12</v>
      </c>
      <c r="J11" s="37"/>
      <c r="K11" s="20" t="s">
        <v>10</v>
      </c>
      <c r="L11" s="19" t="s">
        <v>11</v>
      </c>
      <c r="M11" s="19" t="s">
        <v>14</v>
      </c>
      <c r="N11" s="19" t="s">
        <v>16</v>
      </c>
      <c r="O11" s="19" t="s">
        <v>17</v>
      </c>
      <c r="P11" s="19" t="s">
        <v>18</v>
      </c>
      <c r="Q11" s="20" t="s">
        <v>0</v>
      </c>
      <c r="R11" s="19" t="s">
        <v>19</v>
      </c>
      <c r="S11" s="37"/>
    </row>
    <row r="12" spans="1:19" x14ac:dyDescent="0.25">
      <c r="A12" s="20"/>
      <c r="B12" s="20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  <c r="I12" s="20">
        <v>8</v>
      </c>
      <c r="J12" s="19">
        <v>9</v>
      </c>
      <c r="K12" s="20">
        <v>10</v>
      </c>
      <c r="L12" s="20">
        <v>11</v>
      </c>
      <c r="M12" s="20">
        <v>12</v>
      </c>
      <c r="N12" s="20">
        <v>13</v>
      </c>
      <c r="O12" s="19">
        <v>14</v>
      </c>
      <c r="P12" s="20">
        <v>15</v>
      </c>
      <c r="Q12" s="20">
        <v>16</v>
      </c>
      <c r="R12" s="19">
        <v>17</v>
      </c>
      <c r="S12" s="20">
        <v>18</v>
      </c>
    </row>
    <row r="13" spans="1:19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21">
        <v>6050</v>
      </c>
      <c r="M13" s="4">
        <v>6050</v>
      </c>
      <c r="N13" s="1" t="s">
        <v>22</v>
      </c>
      <c r="O13" s="4">
        <v>6050</v>
      </c>
      <c r="P13" s="1" t="s">
        <v>22</v>
      </c>
      <c r="Q13" s="1" t="s">
        <v>22</v>
      </c>
      <c r="R13" s="4">
        <v>6050</v>
      </c>
      <c r="S13" s="1" t="s">
        <v>22</v>
      </c>
    </row>
    <row r="14" spans="1:19" x14ac:dyDescent="0.25">
      <c r="A14" s="38" t="s">
        <v>23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19" x14ac:dyDescent="0.2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x14ac:dyDescent="0.25">
      <c r="A16" s="20"/>
      <c r="B16" s="20"/>
      <c r="C16" s="20" t="s">
        <v>25</v>
      </c>
      <c r="D16" s="20" t="s">
        <v>22</v>
      </c>
      <c r="E16" s="20" t="s">
        <v>22</v>
      </c>
      <c r="F16" s="3"/>
      <c r="G16" s="20" t="s">
        <v>22</v>
      </c>
      <c r="H16" s="20" t="s">
        <v>22</v>
      </c>
      <c r="I16" s="3">
        <v>0</v>
      </c>
      <c r="J16" s="3"/>
      <c r="K16" s="20" t="s">
        <v>22</v>
      </c>
      <c r="L16" s="20"/>
      <c r="M16" s="3"/>
      <c r="N16" s="20" t="s">
        <v>22</v>
      </c>
      <c r="O16" s="3"/>
      <c r="P16" s="20" t="s">
        <v>22</v>
      </c>
      <c r="Q16" s="20" t="s">
        <v>22</v>
      </c>
      <c r="R16" s="3"/>
      <c r="S16" s="20" t="s">
        <v>22</v>
      </c>
    </row>
    <row r="17" spans="1:19" ht="146.25" customHeight="1" x14ac:dyDescent="0.25">
      <c r="A17" s="5">
        <v>1</v>
      </c>
      <c r="B17" s="23" t="s">
        <v>55</v>
      </c>
      <c r="C17" s="23" t="s">
        <v>56</v>
      </c>
      <c r="D17" s="24" t="s">
        <v>40</v>
      </c>
      <c r="E17" s="5" t="s">
        <v>22</v>
      </c>
      <c r="F17" s="5" t="s">
        <v>22</v>
      </c>
      <c r="G17" s="5" t="s">
        <v>22</v>
      </c>
      <c r="H17" s="5" t="s">
        <v>22</v>
      </c>
      <c r="I17" s="5" t="s">
        <v>22</v>
      </c>
      <c r="J17" s="5" t="s">
        <v>22</v>
      </c>
      <c r="K17" s="24">
        <v>1</v>
      </c>
      <c r="L17" s="25" t="s">
        <v>58</v>
      </c>
      <c r="M17" s="3" t="s">
        <v>57</v>
      </c>
      <c r="N17" s="24">
        <v>1</v>
      </c>
      <c r="O17" s="33" t="s">
        <v>58</v>
      </c>
      <c r="P17" s="31" t="s">
        <v>50</v>
      </c>
      <c r="Q17" s="32">
        <v>5134</v>
      </c>
      <c r="R17" s="33" t="s">
        <v>58</v>
      </c>
      <c r="S17" s="5" t="s">
        <v>51</v>
      </c>
    </row>
    <row r="18" spans="1:19" x14ac:dyDescent="0.25">
      <c r="A18" s="34" t="s">
        <v>26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x14ac:dyDescent="0.2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x14ac:dyDescent="0.25">
      <c r="A20" s="20"/>
      <c r="B20" s="20"/>
      <c r="C20" s="20" t="s">
        <v>25</v>
      </c>
      <c r="D20" s="20" t="s">
        <v>22</v>
      </c>
      <c r="E20" s="20" t="s">
        <v>22</v>
      </c>
      <c r="F20" s="20" t="s">
        <v>22</v>
      </c>
      <c r="G20" s="20" t="s">
        <v>22</v>
      </c>
      <c r="H20" s="20" t="s">
        <v>22</v>
      </c>
      <c r="I20" s="20" t="s">
        <v>22</v>
      </c>
      <c r="J20" s="20" t="s">
        <v>22</v>
      </c>
      <c r="K20" s="20" t="s">
        <v>22</v>
      </c>
      <c r="L20" s="32" t="s">
        <v>22</v>
      </c>
      <c r="M20" s="3">
        <v>0</v>
      </c>
      <c r="N20" s="32" t="s">
        <v>22</v>
      </c>
      <c r="O20" s="3">
        <v>0</v>
      </c>
      <c r="P20" s="32" t="s">
        <v>22</v>
      </c>
      <c r="Q20" s="32" t="s">
        <v>22</v>
      </c>
      <c r="R20" s="12" t="s">
        <v>38</v>
      </c>
      <c r="S20" s="32" t="s">
        <v>22</v>
      </c>
    </row>
  </sheetData>
  <mergeCells count="24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N10:O10"/>
    <mergeCell ref="P10:R10"/>
    <mergeCell ref="S10:S11"/>
    <mergeCell ref="A14:S14"/>
    <mergeCell ref="A15:S15"/>
    <mergeCell ref="A18:S18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D28" sqref="D28"/>
    </sheetView>
  </sheetViews>
  <sheetFormatPr defaultRowHeight="15" x14ac:dyDescent="0.25"/>
  <cols>
    <col min="1" max="1" width="3" bestFit="1" customWidth="1"/>
    <col min="3" max="3" width="13.42578125" style="30" customWidth="1"/>
    <col min="10" max="10" width="9.42578125" customWidth="1"/>
    <col min="16" max="16" width="13.28515625" customWidth="1"/>
  </cols>
  <sheetData>
    <row r="1" spans="1:19" s="26" customFormat="1" ht="16.5" x14ac:dyDescent="0.3">
      <c r="A1" s="45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s="26" customFormat="1" ht="10.5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s="26" customFormat="1" ht="14.25" x14ac:dyDescent="0.2">
      <c r="A3" s="47" t="s">
        <v>28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s="26" customFormat="1" ht="14.25" x14ac:dyDescent="0.2">
      <c r="A4" s="47" t="s">
        <v>53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s="26" customFormat="1" ht="14.25" x14ac:dyDescent="0.2">
      <c r="A5" s="47" t="s">
        <v>29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s="26" customFormat="1" ht="14.25" x14ac:dyDescent="0.25">
      <c r="A6" s="40" t="s">
        <v>30</v>
      </c>
      <c r="B6" s="40"/>
      <c r="C6" s="40"/>
      <c r="D6" s="40"/>
      <c r="E6" s="40"/>
      <c r="F6" s="40"/>
      <c r="G6" s="40"/>
      <c r="H6" s="40"/>
      <c r="I6" s="41"/>
      <c r="J6" s="2" t="s">
        <v>54</v>
      </c>
      <c r="K6" s="42"/>
      <c r="L6" s="43"/>
      <c r="M6" s="43"/>
      <c r="N6" s="43"/>
      <c r="O6" s="43"/>
      <c r="P6" s="43"/>
      <c r="Q6" s="43"/>
      <c r="R6" s="43"/>
      <c r="S6" s="43"/>
    </row>
    <row r="7" spans="1:19" s="26" customFormat="1" ht="14.25" x14ac:dyDescent="0.25">
      <c r="A7" s="40" t="s">
        <v>31</v>
      </c>
      <c r="B7" s="40"/>
      <c r="C7" s="40"/>
      <c r="D7" s="40"/>
      <c r="E7" s="40"/>
      <c r="F7" s="40"/>
      <c r="G7" s="40"/>
      <c r="H7" s="40"/>
      <c r="I7" s="41"/>
      <c r="J7" s="2" t="s">
        <v>36</v>
      </c>
      <c r="K7" s="42"/>
      <c r="L7" s="43"/>
      <c r="M7" s="43"/>
      <c r="N7" s="43"/>
      <c r="O7" s="43"/>
      <c r="P7" s="43"/>
      <c r="Q7" s="43"/>
      <c r="R7" s="43"/>
      <c r="S7" s="43"/>
    </row>
    <row r="8" spans="1:19" s="26" customFormat="1" ht="14.25" x14ac:dyDescent="0.25">
      <c r="A8" s="40" t="s">
        <v>32</v>
      </c>
      <c r="B8" s="40"/>
      <c r="C8" s="40"/>
      <c r="D8" s="40"/>
      <c r="E8" s="40"/>
      <c r="F8" s="40"/>
      <c r="G8" s="40"/>
      <c r="H8" s="40"/>
      <c r="I8" s="41"/>
      <c r="J8" s="2" t="s">
        <v>33</v>
      </c>
      <c r="K8" s="42"/>
      <c r="L8" s="43"/>
      <c r="M8" s="43"/>
      <c r="N8" s="43"/>
      <c r="O8" s="43"/>
      <c r="P8" s="43"/>
      <c r="Q8" s="43"/>
      <c r="R8" s="43"/>
      <c r="S8" s="43"/>
    </row>
    <row r="9" spans="1:19" s="26" customFormat="1" ht="10.5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s="26" customFormat="1" ht="10.5" x14ac:dyDescent="0.2">
      <c r="A10" s="37" t="s">
        <v>0</v>
      </c>
      <c r="B10" s="36" t="s">
        <v>5</v>
      </c>
      <c r="C10" s="36"/>
      <c r="D10" s="36"/>
      <c r="E10" s="36"/>
      <c r="F10" s="36"/>
      <c r="G10" s="36" t="s">
        <v>2</v>
      </c>
      <c r="H10" s="37"/>
      <c r="I10" s="37"/>
      <c r="J10" s="36" t="s">
        <v>13</v>
      </c>
      <c r="K10" s="36" t="s">
        <v>15</v>
      </c>
      <c r="L10" s="37"/>
      <c r="M10" s="37"/>
      <c r="N10" s="36" t="s">
        <v>3</v>
      </c>
      <c r="O10" s="37"/>
      <c r="P10" s="36" t="s">
        <v>20</v>
      </c>
      <c r="Q10" s="37"/>
      <c r="R10" s="37"/>
      <c r="S10" s="37" t="s">
        <v>4</v>
      </c>
    </row>
    <row r="11" spans="1:19" s="26" customFormat="1" ht="105" x14ac:dyDescent="0.2">
      <c r="A11" s="37"/>
      <c r="B11" s="19" t="s">
        <v>6</v>
      </c>
      <c r="C11" s="20" t="s">
        <v>1</v>
      </c>
      <c r="D11" s="19" t="s">
        <v>7</v>
      </c>
      <c r="E11" s="19" t="s">
        <v>8</v>
      </c>
      <c r="F11" s="19" t="s">
        <v>9</v>
      </c>
      <c r="G11" s="20" t="s">
        <v>10</v>
      </c>
      <c r="H11" s="19" t="s">
        <v>11</v>
      </c>
      <c r="I11" s="19" t="s">
        <v>12</v>
      </c>
      <c r="J11" s="37"/>
      <c r="K11" s="20" t="s">
        <v>10</v>
      </c>
      <c r="L11" s="19" t="s">
        <v>11</v>
      </c>
      <c r="M11" s="19" t="s">
        <v>14</v>
      </c>
      <c r="N11" s="19" t="s">
        <v>16</v>
      </c>
      <c r="O11" s="19" t="s">
        <v>17</v>
      </c>
      <c r="P11" s="19" t="s">
        <v>18</v>
      </c>
      <c r="Q11" s="20" t="s">
        <v>0</v>
      </c>
      <c r="R11" s="19" t="s">
        <v>19</v>
      </c>
      <c r="S11" s="37"/>
    </row>
    <row r="12" spans="1:19" s="27" customFormat="1" ht="10.5" x14ac:dyDescent="0.25">
      <c r="A12" s="20"/>
      <c r="B12" s="20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  <c r="I12" s="20">
        <v>8</v>
      </c>
      <c r="J12" s="19">
        <v>9</v>
      </c>
      <c r="K12" s="20">
        <v>10</v>
      </c>
      <c r="L12" s="20">
        <v>11</v>
      </c>
      <c r="M12" s="20">
        <v>12</v>
      </c>
      <c r="N12" s="20">
        <v>13</v>
      </c>
      <c r="O12" s="19">
        <v>14</v>
      </c>
      <c r="P12" s="20">
        <v>15</v>
      </c>
      <c r="Q12" s="20">
        <v>16</v>
      </c>
      <c r="R12" s="19">
        <v>17</v>
      </c>
      <c r="S12" s="20">
        <v>18</v>
      </c>
    </row>
    <row r="13" spans="1:19" s="27" customFormat="1" ht="10.5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>
        <f>+M16+M21</f>
        <v>2500</v>
      </c>
      <c r="N13" s="1" t="s">
        <v>22</v>
      </c>
      <c r="O13" s="4">
        <f>+O16+O21</f>
        <v>2500</v>
      </c>
      <c r="P13" s="1" t="s">
        <v>22</v>
      </c>
      <c r="Q13" s="1" t="s">
        <v>22</v>
      </c>
      <c r="R13" s="4">
        <f>+R16+R21</f>
        <v>2500</v>
      </c>
      <c r="S13" s="1" t="s">
        <v>22</v>
      </c>
    </row>
    <row r="14" spans="1:19" s="26" customFormat="1" ht="10.5" x14ac:dyDescent="0.2">
      <c r="A14" s="38" t="s">
        <v>23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19" s="26" customFormat="1" ht="10.5" x14ac:dyDescent="0.2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7" customFormat="1" ht="10.5" x14ac:dyDescent="0.25">
      <c r="A16" s="20"/>
      <c r="B16" s="20"/>
      <c r="C16" s="20" t="s">
        <v>25</v>
      </c>
      <c r="D16" s="20" t="s">
        <v>22</v>
      </c>
      <c r="E16" s="20" t="s">
        <v>22</v>
      </c>
      <c r="F16" s="3">
        <v>0</v>
      </c>
      <c r="G16" s="20" t="s">
        <v>22</v>
      </c>
      <c r="H16" s="20" t="s">
        <v>22</v>
      </c>
      <c r="I16" s="3">
        <v>0</v>
      </c>
      <c r="J16" s="3">
        <v>0</v>
      </c>
      <c r="K16" s="20" t="s">
        <v>22</v>
      </c>
      <c r="L16" s="20" t="s">
        <v>22</v>
      </c>
      <c r="M16" s="3">
        <f>SUM(M18:M19)</f>
        <v>2500</v>
      </c>
      <c r="N16" s="20" t="s">
        <v>22</v>
      </c>
      <c r="O16" s="3">
        <f>SUM(O18:O19)</f>
        <v>2500</v>
      </c>
      <c r="P16" s="20" t="s">
        <v>22</v>
      </c>
      <c r="Q16" s="20" t="s">
        <v>22</v>
      </c>
      <c r="R16" s="3">
        <f>SUM(R18:R19)</f>
        <v>2500</v>
      </c>
      <c r="S16" s="20" t="s">
        <v>22</v>
      </c>
    </row>
    <row r="17" spans="1:19" s="26" customFormat="1" ht="10.5" x14ac:dyDescent="0.2">
      <c r="A17" s="34" t="s">
        <v>26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s="27" customFormat="1" ht="136.5" x14ac:dyDescent="0.25">
      <c r="A18" s="5">
        <v>1</v>
      </c>
      <c r="B18" s="29" t="s">
        <v>59</v>
      </c>
      <c r="C18" s="31" t="s">
        <v>60</v>
      </c>
      <c r="D18" s="6" t="s">
        <v>40</v>
      </c>
      <c r="E18" s="5" t="s">
        <v>22</v>
      </c>
      <c r="F18" s="5" t="s">
        <v>22</v>
      </c>
      <c r="G18" s="5" t="s">
        <v>22</v>
      </c>
      <c r="H18" s="5" t="s">
        <v>22</v>
      </c>
      <c r="I18" s="5" t="s">
        <v>22</v>
      </c>
      <c r="J18" s="5" t="s">
        <v>22</v>
      </c>
      <c r="K18" s="32">
        <v>1</v>
      </c>
      <c r="L18" s="32">
        <v>2500000</v>
      </c>
      <c r="M18" s="3">
        <v>2500</v>
      </c>
      <c r="N18" s="32">
        <v>1</v>
      </c>
      <c r="O18" s="3">
        <v>2500</v>
      </c>
      <c r="P18" s="28" t="s">
        <v>50</v>
      </c>
      <c r="Q18" s="5">
        <v>5134</v>
      </c>
      <c r="R18" s="3">
        <v>2500</v>
      </c>
      <c r="S18" s="32" t="s">
        <v>51</v>
      </c>
    </row>
    <row r="19" spans="1:19" s="26" customFormat="1" ht="10.5" x14ac:dyDescent="0.2">
      <c r="A19" s="20"/>
      <c r="B19" s="20"/>
      <c r="C19" s="20"/>
      <c r="D19" s="20"/>
      <c r="E19" s="20"/>
      <c r="F19" s="22"/>
      <c r="G19" s="5"/>
      <c r="H19" s="5"/>
      <c r="I19" s="5"/>
      <c r="J19" s="9"/>
      <c r="K19" s="5"/>
      <c r="L19" s="5"/>
      <c r="M19" s="9"/>
      <c r="N19" s="5"/>
      <c r="O19" s="9"/>
      <c r="P19" s="28"/>
      <c r="Q19" s="5"/>
      <c r="R19" s="22"/>
      <c r="S19" s="20"/>
    </row>
    <row r="20" spans="1:19" s="26" customFormat="1" ht="10.5" x14ac:dyDescent="0.2">
      <c r="A20" s="35" t="s">
        <v>27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 s="27" customFormat="1" ht="10.5" x14ac:dyDescent="0.25">
      <c r="A21" s="20"/>
      <c r="B21" s="20"/>
      <c r="C21" s="20" t="s">
        <v>25</v>
      </c>
      <c r="D21" s="20" t="s">
        <v>22</v>
      </c>
      <c r="E21" s="20" t="s">
        <v>22</v>
      </c>
      <c r="F21" s="20" t="s">
        <v>22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20" t="s">
        <v>22</v>
      </c>
      <c r="M21" s="3">
        <v>0</v>
      </c>
      <c r="N21" s="20" t="s">
        <v>22</v>
      </c>
      <c r="O21" s="3">
        <v>0</v>
      </c>
      <c r="P21" s="20" t="s">
        <v>22</v>
      </c>
      <c r="Q21" s="20" t="s">
        <v>22</v>
      </c>
      <c r="R21" s="3">
        <v>0</v>
      </c>
      <c r="S21" s="20" t="s">
        <v>22</v>
      </c>
    </row>
    <row r="22" spans="1:19" s="26" customFormat="1" ht="10.5" x14ac:dyDescent="0.2">
      <c r="A22" s="34" t="s">
        <v>26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20:S20"/>
    <mergeCell ref="A22:S22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01-6-1</vt:lpstr>
      <vt:lpstr>04-5-1</vt:lpstr>
      <vt:lpstr>06-6-1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2025-11-18T05:56:38Z</dcterms:modified>
</cp:coreProperties>
</file>